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80" windowWidth="20460" windowHeight="757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AA19" i="3" l="1"/>
  <c r="AB19" i="3"/>
  <c r="AC19" i="3" s="1"/>
  <c r="AA20" i="3"/>
  <c r="AB20" i="3"/>
  <c r="AC20" i="3" s="1"/>
  <c r="AA21" i="3"/>
  <c r="AB21" i="3"/>
  <c r="AC21" i="3" s="1"/>
  <c r="AA22" i="3"/>
  <c r="AB22" i="3"/>
  <c r="AC22" i="3" s="1"/>
  <c r="AA23" i="3"/>
  <c r="AB23" i="3"/>
  <c r="AC23" i="3" s="1"/>
  <c r="AA24" i="3"/>
  <c r="AB24" i="3"/>
  <c r="AC24" i="3" s="1"/>
  <c r="AA25" i="3"/>
  <c r="AB25" i="3"/>
  <c r="AC25" i="3" s="1"/>
  <c r="AA26" i="3"/>
  <c r="AB26" i="3"/>
  <c r="AC26" i="3" s="1"/>
  <c r="AA27" i="3"/>
  <c r="AB27" i="3"/>
  <c r="AC27" i="3" s="1"/>
  <c r="AA28" i="3"/>
  <c r="AB28" i="3"/>
  <c r="AC28" i="3" s="1"/>
  <c r="AA29" i="3"/>
  <c r="AB29" i="3"/>
  <c r="AC29" i="3" s="1"/>
  <c r="AA30" i="3"/>
  <c r="AB30" i="3"/>
  <c r="AC30" i="3" s="1"/>
  <c r="AA31" i="3"/>
  <c r="AB31" i="3"/>
  <c r="AC31" i="3" s="1"/>
  <c r="AA32" i="3"/>
  <c r="AB32" i="3"/>
  <c r="AC32" i="3" s="1"/>
  <c r="AA33" i="3"/>
  <c r="AB33" i="3"/>
  <c r="AC33" i="3" s="1"/>
  <c r="AA34" i="3"/>
  <c r="AB34" i="3"/>
  <c r="AC34" i="3" s="1"/>
  <c r="AA35" i="3"/>
  <c r="AB35" i="3"/>
  <c r="AC35" i="3" s="1"/>
  <c r="AA36" i="3"/>
  <c r="AB36" i="3"/>
  <c r="AC36" i="3" s="1"/>
  <c r="AD36" i="3" l="1"/>
  <c r="AD26" i="3"/>
  <c r="AD28" i="3"/>
  <c r="AD24" i="3"/>
  <c r="AD20" i="3"/>
  <c r="AD22" i="3"/>
  <c r="AD27" i="3"/>
  <c r="AD25" i="3"/>
  <c r="AD23" i="3"/>
  <c r="AD21" i="3"/>
  <c r="AD19" i="3"/>
  <c r="AD35" i="3"/>
  <c r="AD34" i="3"/>
  <c r="AD32" i="3"/>
  <c r="AD30" i="3"/>
  <c r="AD33" i="3"/>
  <c r="AD31" i="3"/>
  <c r="AD29" i="3"/>
  <c r="K18" i="3"/>
  <c r="K34" i="3" l="1"/>
  <c r="K35" i="3"/>
  <c r="K36" i="3"/>
  <c r="AB18" i="3" l="1"/>
  <c r="AC18" i="3" s="1"/>
  <c r="AA18" i="3" l="1"/>
  <c r="AD18" i="3"/>
  <c r="AC37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<sst xmlns="http://schemas.openxmlformats.org/spreadsheetml/2006/main" count="140" uniqueCount="120">
  <si>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</si>
  <si>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</si>
  <si>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</si>
  <si>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</si>
  <si>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</si>
  <si>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</si>
  <si>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</si>
  <si>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</si>
  <si>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</si>
  <si>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</si>
  <si>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</si>
  <si>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</si>
  <si>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</si>
  <si>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</si>
  <si>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</si>
  <si>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</si>
  <si>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</si>
  <si>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</si>
  <si>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</si>
  <si>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</si>
  <si>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</si>
  <si>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</si>
  <si>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</si>
  <si>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</si>
  <si>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</si>
  <si>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</si>
  <si>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</si>
  <si>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</si>
  <si>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</si>
  <si>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</si>
  <si>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</si>
  <si>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</si>
  <si>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</si>
  <si>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</si>
  <si>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</si>
  <si>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</si>
  <si>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</si>
  <si>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</si>
  <si>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</si>
  <si>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</si>
  <si>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</si>
  <si>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</si>
  <si>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</si>
  <si>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</si>
  <si>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</si>
  <si>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</si>
  <si>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</si>
  <si>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</si>
  <si>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</si>
  <si>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</si>
  <si>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</si>
  <si>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</si>
  <si>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</si>
  <si>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</si>
  <si>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</si>
  <si>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</si>
  <si>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</si>
  <si>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</si>
  <si>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</si>
  <si>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</si>
  <si>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</si>
  <si>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</si>
  <si>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</si>
  <si>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</si>
  <si>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</si>
  <si>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</si>
  <si>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</si>
  <si>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</si>
  <si>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</si>
  <si>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</si>
  <si>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</si>
  <si>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</si>
  <si>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</si>
  <si>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</si>
  <si>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не принимались в расчет цены, из-за которых коэффициент вариации составил свыше 33%</t>
  </si>
  <si>
    <t>НА000019</t>
  </si>
  <si>
    <t>Лента оградительная красно-белая 75мм 250м 50мкм</t>
  </si>
  <si>
    <t>НА000045</t>
  </si>
  <si>
    <t>Знак дорожный 1.16 «Неровная дорога»</t>
  </si>
  <si>
    <t>НА000051</t>
  </si>
  <si>
    <t>Барьер вкладывающий, 1,2м</t>
  </si>
  <si>
    <t>НА000057</t>
  </si>
  <si>
    <t>Знак дорожный 6.18.3 "Направление объезда"</t>
  </si>
  <si>
    <t>НА000061</t>
  </si>
  <si>
    <t>Знак дорожный 8.2.1 «Зона действия» 50 м</t>
  </si>
  <si>
    <t>НА000087</t>
  </si>
  <si>
    <t>Знак дорожный 3.20 «Обгон запрещен» (временный знак с желтым фоном)</t>
  </si>
  <si>
    <t>НА000092</t>
  </si>
  <si>
    <t>Опора временная раскладная для 2-х дорожных знаков</t>
  </si>
  <si>
    <t>НА000093</t>
  </si>
  <si>
    <t>Опора временная раскладная для 4-х дорожных знаков</t>
  </si>
  <si>
    <t>НА000101</t>
  </si>
  <si>
    <t>Знак дорожный 3.1 «Въезд запрещен» (временный знак с желтым фоном)</t>
  </si>
  <si>
    <t>НА000116</t>
  </si>
  <si>
    <t>Знак дорожный 4.2.2 «Объезд препятствия слева» (временный знак с желтым фоном)</t>
  </si>
  <si>
    <t>НА000156</t>
  </si>
  <si>
    <t>Стойка под знаки</t>
  </si>
  <si>
    <t>НА000184</t>
  </si>
  <si>
    <t>Знак дорожный 1.20.2 «Сужение дороги» (временный знак с желтым фоном)</t>
  </si>
  <si>
    <t>НА000185</t>
  </si>
  <si>
    <t>Знак дорожный 1.20.3 «Сужение дороги» (временный знак с желтым фоном)</t>
  </si>
  <si>
    <t>НА000188</t>
  </si>
  <si>
    <t>Знак дорожный 3.24 "Ограничение максимальной скорости 40 км/ч" (временный знак с желтым фоном)</t>
  </si>
  <si>
    <t>НА000189</t>
  </si>
  <si>
    <t>Знак дорожный 3.18.1 «Поворот направо запрещен» (временный знак с желтым фоном)</t>
  </si>
  <si>
    <t>НА000190</t>
  </si>
  <si>
    <t>Знак дорожный 3.18.2 «Поворот налево запрещен» (временный знак с желтым фоном)</t>
  </si>
  <si>
    <t>НА000192</t>
  </si>
  <si>
    <t>Знак дорожный 1.25 «Дорожные работы» (временный знак с желтым фоном)</t>
  </si>
  <si>
    <t>НА000313</t>
  </si>
  <si>
    <t>Знак дорожный 4.2.1 "Объезд препятствия справа" (на желтом фоне)</t>
  </si>
  <si>
    <t>м</t>
  </si>
  <si>
    <t>доставка</t>
  </si>
  <si>
    <t>Поставка знаков дорожных</t>
  </si>
  <si>
    <t>СИЗ и Охрана труда</t>
  </si>
  <si>
    <t>НА</t>
  </si>
  <si>
    <t>Знаки безопасности</t>
  </si>
  <si>
    <t>НА000402</t>
  </si>
  <si>
    <t>Конус оградительный КС-2.4.0</t>
  </si>
  <si>
    <t>Поставщик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</si>
</sst>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  <numFmt numFmtId="168" formatCode="_-* #,##0\ _₽_-;\-* #,##0\ _₽_-;_-* \-??\ _₽_-;_-@_-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1" fillId="0" borderId="0"/>
    <xf numFmtId="43" fontId="6" fillId="0" borderId="0" applyFont="0" applyFill="0" applyBorder="0" applyAlignment="0" applyProtection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167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168" fontId="0" fillId="4" borderId="1" xfId="32" applyNumberFormat="1" applyFont="1" applyFill="1" applyBorder="1" applyAlignment="1" applyProtection="1">
      <alignment horizontal="right" vertical="center"/>
    </xf>
    <xf numFmtId="0" fontId="6" fillId="4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42">
    <cellStyle name="Excel Built-in Excel Built-in Excel Built-in Excel" xfId="39"/>
    <cellStyle name="Excel Built-in Excel Built-in Excel Built-in Normal" xfId="37"/>
    <cellStyle name="Excel Built-in Normal" xfId="40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Стиль 1" xfId="38"/>
    <cellStyle name="Финансовый" xfId="32" builtinId="3"/>
    <cellStyle name="Финансовый 2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7"/>
  <sheetViews>
    <sheetView tabSelected="1" view="pageBreakPreview" topLeftCell="F1" zoomScale="75" zoomScaleNormal="70" zoomScaleSheetLayoutView="75" zoomScalePageLayoutView="120" workbookViewId="0">
      <selection activeCell="AB18" sqref="AB18:AB36"/>
    </sheetView>
  </sheetViews>
  <sheetFormatPr defaultColWidth="8.85546875" defaultRowHeight="12.75" x14ac:dyDescent="0.2"/>
  <cols>
    <col min="1" max="1" width="4.42578125" style="1" customWidth="1"/>
    <col min="2" max="2" width="11.28515625" style="1" customWidth="1"/>
    <col min="3" max="3" width="38.5703125" style="1" customWidth="1"/>
    <col min="4" max="4" width="8.28515625" style="1" customWidth="1"/>
    <col min="5" max="5" width="12.42578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65</v>
      </c>
    </row>
    <row r="2" spans="1:30" ht="15.75" x14ac:dyDescent="0.2">
      <c r="V2" s="2"/>
      <c r="AA2" s="1" t="s">
        <v>66</v>
      </c>
    </row>
    <row r="3" spans="1:30" ht="15.75" x14ac:dyDescent="0.2">
      <c r="V3" s="2"/>
      <c r="AA3" s="1" t="s">
        <v>67</v>
      </c>
    </row>
    <row r="4" spans="1:30" ht="16.5" customHeight="1" x14ac:dyDescent="0.25"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3" t="s">
        <v>68</v>
      </c>
      <c r="AB4" s="42"/>
      <c r="AC4" s="42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6" t="s">
        <v>70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8"/>
    </row>
    <row r="7" spans="1:30" s="6" customFormat="1" ht="19.5" customHeight="1" x14ac:dyDescent="0.2">
      <c r="C7" s="7" t="s">
        <v>34</v>
      </c>
      <c r="D7" s="66" t="s">
        <v>115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8"/>
    </row>
    <row r="8" spans="1:30" s="6" customFormat="1" ht="19.5" customHeight="1" x14ac:dyDescent="0.2">
      <c r="C8" s="7" t="s">
        <v>25</v>
      </c>
      <c r="D8" s="66" t="s">
        <v>116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8"/>
    </row>
    <row r="9" spans="1:30" s="6" customFormat="1" ht="19.5" customHeight="1" x14ac:dyDescent="0.2">
      <c r="C9" s="7" t="s">
        <v>24</v>
      </c>
      <c r="D9" s="66" t="s">
        <v>114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8"/>
    </row>
    <row r="10" spans="1:30" s="6" customFormat="1" ht="19.5" customHeight="1" x14ac:dyDescent="0.2">
      <c r="C10" s="7" t="s">
        <v>9</v>
      </c>
      <c r="D10" s="66" t="s">
        <v>113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8"/>
    </row>
    <row r="11" spans="1:30" s="6" customFormat="1" ht="27" customHeight="1" x14ac:dyDescent="0.2">
      <c r="C11" s="7" t="s">
        <v>10</v>
      </c>
      <c r="D11" s="66" t="s">
        <v>71</v>
      </c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8"/>
    </row>
    <row r="12" spans="1:30" s="6" customFormat="1" ht="45.75" customHeight="1" x14ac:dyDescent="0.2">
      <c r="C12" s="7" t="s">
        <v>23</v>
      </c>
      <c r="D12" s="66" t="s">
        <v>112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8"/>
    </row>
    <row r="13" spans="1:30" ht="16.5" customHeight="1" x14ac:dyDescent="0.2"/>
    <row r="14" spans="1:30" ht="25.5" customHeight="1" x14ac:dyDescent="0.2">
      <c r="A14" s="56" t="s">
        <v>6</v>
      </c>
      <c r="B14" s="53" t="s">
        <v>29</v>
      </c>
      <c r="C14" s="56" t="s">
        <v>1</v>
      </c>
      <c r="D14" s="53" t="s">
        <v>4</v>
      </c>
      <c r="E14" s="53" t="s">
        <v>59</v>
      </c>
      <c r="F14" s="56" t="s">
        <v>72</v>
      </c>
      <c r="G14" s="56"/>
      <c r="H14" s="56"/>
      <c r="I14" s="56"/>
      <c r="J14" s="53" t="s">
        <v>73</v>
      </c>
      <c r="K14" s="53" t="s">
        <v>62</v>
      </c>
      <c r="L14" s="59" t="s">
        <v>60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9" t="s">
        <v>63</v>
      </c>
      <c r="AB14" s="53" t="s">
        <v>36</v>
      </c>
      <c r="AC14" s="53" t="s">
        <v>35</v>
      </c>
      <c r="AD14" s="62" t="s">
        <v>56</v>
      </c>
    </row>
    <row r="15" spans="1:30" ht="28.5" customHeight="1" x14ac:dyDescent="0.2">
      <c r="A15" s="56"/>
      <c r="B15" s="54"/>
      <c r="C15" s="56"/>
      <c r="D15" s="54"/>
      <c r="E15" s="54"/>
      <c r="F15" s="56" t="s">
        <v>22</v>
      </c>
      <c r="G15" s="56" t="s">
        <v>15</v>
      </c>
      <c r="H15" s="56" t="s">
        <v>16</v>
      </c>
      <c r="I15" s="56" t="s">
        <v>30</v>
      </c>
      <c r="J15" s="54"/>
      <c r="K15" s="54"/>
      <c r="L15" s="59" t="s">
        <v>57</v>
      </c>
      <c r="M15" s="60"/>
      <c r="N15" s="60"/>
      <c r="O15" s="60"/>
      <c r="P15" s="60"/>
      <c r="Q15" s="59" t="s">
        <v>61</v>
      </c>
      <c r="R15" s="60"/>
      <c r="S15" s="60"/>
      <c r="T15" s="60"/>
      <c r="U15" s="60"/>
      <c r="V15" s="56" t="s">
        <v>58</v>
      </c>
      <c r="W15" s="56"/>
      <c r="X15" s="56"/>
      <c r="Y15" s="56"/>
      <c r="Z15" s="56"/>
      <c r="AA15" s="70"/>
      <c r="AB15" s="54"/>
      <c r="AC15" s="54"/>
      <c r="AD15" s="63"/>
    </row>
    <row r="16" spans="1:30" ht="52.5" customHeight="1" x14ac:dyDescent="0.2">
      <c r="A16" s="56"/>
      <c r="B16" s="55"/>
      <c r="C16" s="56"/>
      <c r="D16" s="55"/>
      <c r="E16" s="55"/>
      <c r="F16" s="56"/>
      <c r="G16" s="56"/>
      <c r="H16" s="56"/>
      <c r="I16" s="56"/>
      <c r="J16" s="55"/>
      <c r="K16" s="55"/>
      <c r="L16" s="33" t="s">
        <v>11</v>
      </c>
      <c r="M16" s="33" t="s">
        <v>12</v>
      </c>
      <c r="N16" s="33" t="s">
        <v>13</v>
      </c>
      <c r="O16" s="50" t="s">
        <v>119</v>
      </c>
      <c r="P16" s="33"/>
      <c r="Q16" s="33" t="s">
        <v>17</v>
      </c>
      <c r="R16" s="33" t="s">
        <v>18</v>
      </c>
      <c r="S16" s="33" t="s">
        <v>26</v>
      </c>
      <c r="T16" s="33" t="s">
        <v>37</v>
      </c>
      <c r="U16" s="33" t="s">
        <v>38</v>
      </c>
      <c r="V16" s="33" t="s">
        <v>19</v>
      </c>
      <c r="W16" s="33" t="s">
        <v>20</v>
      </c>
      <c r="X16" s="33" t="s">
        <v>21</v>
      </c>
      <c r="Y16" s="33" t="s">
        <v>39</v>
      </c>
      <c r="Z16" s="33" t="s">
        <v>40</v>
      </c>
      <c r="AA16" s="71"/>
      <c r="AB16" s="55"/>
      <c r="AC16" s="55"/>
      <c r="AD16" s="64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41</v>
      </c>
      <c r="M17" s="8" t="s">
        <v>42</v>
      </c>
      <c r="N17" s="8" t="s">
        <v>43</v>
      </c>
      <c r="O17" s="8" t="s">
        <v>44</v>
      </c>
      <c r="P17" s="8" t="s">
        <v>45</v>
      </c>
      <c r="Q17" s="8" t="s">
        <v>46</v>
      </c>
      <c r="R17" s="8" t="s">
        <v>47</v>
      </c>
      <c r="S17" s="8" t="s">
        <v>48</v>
      </c>
      <c r="T17" s="8" t="s">
        <v>49</v>
      </c>
      <c r="U17" s="8" t="s">
        <v>50</v>
      </c>
      <c r="V17" s="8" t="s">
        <v>51</v>
      </c>
      <c r="W17" s="8" t="s">
        <v>52</v>
      </c>
      <c r="X17" s="8" t="s">
        <v>53</v>
      </c>
      <c r="Y17" s="8" t="s">
        <v>54</v>
      </c>
      <c r="Z17" s="8" t="s">
        <v>55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2.75" customHeight="1" x14ac:dyDescent="0.2">
      <c r="A18" s="13">
        <v>1</v>
      </c>
      <c r="B18" s="46" t="s">
        <v>117</v>
      </c>
      <c r="C18" s="47" t="s">
        <v>118</v>
      </c>
      <c r="D18" s="14" t="s">
        <v>69</v>
      </c>
      <c r="E18" s="48">
        <v>35</v>
      </c>
      <c r="F18" s="40"/>
      <c r="G18" s="39"/>
      <c r="H18" s="16"/>
      <c r="I18" s="45"/>
      <c r="J18" s="44"/>
      <c r="K18" s="15" t="str">
        <f>IF(SUM(F18)=0,"",F18*J18)</f>
        <v/>
      </c>
      <c r="L18" s="41"/>
      <c r="M18" s="41">
        <v>858</v>
      </c>
      <c r="N18" s="41">
        <v>833.33333333333337</v>
      </c>
      <c r="O18" s="41">
        <v>599.5</v>
      </c>
      <c r="P18" s="41"/>
      <c r="Q18" s="41"/>
      <c r="R18" s="17"/>
      <c r="S18" s="17"/>
      <c r="T18" s="17"/>
      <c r="U18" s="17"/>
      <c r="V18" s="17"/>
      <c r="W18" s="17"/>
      <c r="X18" s="17"/>
      <c r="Y18" s="17"/>
      <c r="Z18" s="17"/>
      <c r="AA18" s="18">
        <f>COUNTIF(K18:Z18,"&gt;0")</f>
        <v>3</v>
      </c>
      <c r="AB18" s="19">
        <f>CEILING(SUM(K18:Z18)/COUNTIF(K18:Z18,"&gt;0"),0.01)</f>
        <v>763.62</v>
      </c>
      <c r="AC18" s="19">
        <f>AB18*E18</f>
        <v>26726.7</v>
      </c>
      <c r="AD18" s="39">
        <f>STDEV(K18:Z18)/AB18*100</f>
        <v>18.681873355166719</v>
      </c>
    </row>
    <row r="19" spans="1:30" ht="42.75" customHeight="1" x14ac:dyDescent="0.2">
      <c r="A19" s="13">
        <v>2</v>
      </c>
      <c r="B19" s="46" t="s">
        <v>75</v>
      </c>
      <c r="C19" s="49" t="s">
        <v>76</v>
      </c>
      <c r="D19" s="14" t="s">
        <v>111</v>
      </c>
      <c r="E19" s="48">
        <v>500</v>
      </c>
      <c r="F19" s="40"/>
      <c r="G19" s="39"/>
      <c r="H19" s="16"/>
      <c r="I19" s="45"/>
      <c r="J19" s="44"/>
      <c r="K19" s="15"/>
      <c r="L19" s="41"/>
      <c r="M19" s="41">
        <v>1.92</v>
      </c>
      <c r="N19" s="41">
        <v>2.0583333333333336</v>
      </c>
      <c r="O19" s="41"/>
      <c r="P19" s="41"/>
      <c r="Q19" s="41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ref="AA19:AA36" si="0">COUNTIF(K19:Z19,"&gt;0")</f>
        <v>2</v>
      </c>
      <c r="AB19" s="19">
        <f t="shared" ref="AB19:AB36" si="1">CEILING(SUM(K19:Z19)/COUNTIF(K19:Z19,"&gt;0"),0.01)</f>
        <v>1.99</v>
      </c>
      <c r="AC19" s="19">
        <f t="shared" ref="AC19:AC36" si="2">AB19*E19</f>
        <v>995</v>
      </c>
      <c r="AD19" s="39">
        <f t="shared" ref="AD19:AD36" si="3">STDEV(K19:Z19)/AB19*100</f>
        <v>4.9153988976954421</v>
      </c>
    </row>
    <row r="20" spans="1:30" ht="42.75" customHeight="1" x14ac:dyDescent="0.2">
      <c r="A20" s="13">
        <v>3</v>
      </c>
      <c r="B20" s="46" t="s">
        <v>77</v>
      </c>
      <c r="C20" s="47" t="s">
        <v>78</v>
      </c>
      <c r="D20" s="14" t="s">
        <v>69</v>
      </c>
      <c r="E20" s="48">
        <v>4</v>
      </c>
      <c r="F20" s="40"/>
      <c r="G20" s="39"/>
      <c r="H20" s="16"/>
      <c r="I20" s="45"/>
      <c r="J20" s="44"/>
      <c r="K20" s="15"/>
      <c r="L20" s="41">
        <v>908.33333333333337</v>
      </c>
      <c r="M20" s="41">
        <v>1295</v>
      </c>
      <c r="N20" s="41">
        <v>1333.3333333333335</v>
      </c>
      <c r="O20" s="41">
        <v>984.50000000000011</v>
      </c>
      <c r="P20" s="41"/>
      <c r="Q20" s="41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0"/>
        <v>4</v>
      </c>
      <c r="AB20" s="19">
        <f t="shared" si="1"/>
        <v>1130.3</v>
      </c>
      <c r="AC20" s="19">
        <f t="shared" si="2"/>
        <v>4521.2</v>
      </c>
      <c r="AD20" s="39">
        <f t="shared" si="3"/>
        <v>19.035242264908508</v>
      </c>
    </row>
    <row r="21" spans="1:30" ht="42.75" customHeight="1" x14ac:dyDescent="0.2">
      <c r="A21" s="13">
        <v>4</v>
      </c>
      <c r="B21" s="46" t="s">
        <v>79</v>
      </c>
      <c r="C21" s="47" t="s">
        <v>80</v>
      </c>
      <c r="D21" s="14" t="s">
        <v>69</v>
      </c>
      <c r="E21" s="48">
        <v>30</v>
      </c>
      <c r="F21" s="40"/>
      <c r="G21" s="39"/>
      <c r="H21" s="16"/>
      <c r="I21" s="45"/>
      <c r="J21" s="44"/>
      <c r="K21" s="15"/>
      <c r="L21" s="41">
        <v>3100</v>
      </c>
      <c r="M21" s="41">
        <v>5180</v>
      </c>
      <c r="N21" s="41">
        <v>5441.666666666667</v>
      </c>
      <c r="O21" s="41">
        <v>4730.5000000000009</v>
      </c>
      <c r="P21" s="41"/>
      <c r="Q21" s="41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0"/>
        <v>4</v>
      </c>
      <c r="AB21" s="19">
        <f t="shared" si="1"/>
        <v>4613.05</v>
      </c>
      <c r="AC21" s="19">
        <f t="shared" si="2"/>
        <v>138391.5</v>
      </c>
      <c r="AD21" s="39">
        <f t="shared" si="3"/>
        <v>22.774078574469847</v>
      </c>
    </row>
    <row r="22" spans="1:30" ht="42.75" customHeight="1" x14ac:dyDescent="0.2">
      <c r="A22" s="13">
        <v>5</v>
      </c>
      <c r="B22" s="46" t="s">
        <v>81</v>
      </c>
      <c r="C22" s="47" t="s">
        <v>82</v>
      </c>
      <c r="D22" s="14" t="s">
        <v>69</v>
      </c>
      <c r="E22" s="48">
        <v>6</v>
      </c>
      <c r="F22" s="40"/>
      <c r="G22" s="39"/>
      <c r="H22" s="16"/>
      <c r="I22" s="45"/>
      <c r="J22" s="44"/>
      <c r="K22" s="15"/>
      <c r="L22" s="41">
        <v>808.33333333333337</v>
      </c>
      <c r="M22" s="41">
        <v>1215</v>
      </c>
      <c r="N22" s="41">
        <v>1250</v>
      </c>
      <c r="O22" s="41">
        <v>1069.5000000000002</v>
      </c>
      <c r="P22" s="41"/>
      <c r="Q22" s="41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si="0"/>
        <v>4</v>
      </c>
      <c r="AB22" s="19">
        <f t="shared" si="1"/>
        <v>1085.71</v>
      </c>
      <c r="AC22" s="19">
        <f t="shared" si="2"/>
        <v>6514.26</v>
      </c>
      <c r="AD22" s="39">
        <f t="shared" si="3"/>
        <v>18.490663368509864</v>
      </c>
    </row>
    <row r="23" spans="1:30" ht="42.75" customHeight="1" x14ac:dyDescent="0.2">
      <c r="A23" s="13">
        <v>6</v>
      </c>
      <c r="B23" s="46" t="s">
        <v>83</v>
      </c>
      <c r="C23" s="47" t="s">
        <v>84</v>
      </c>
      <c r="D23" s="14" t="s">
        <v>69</v>
      </c>
      <c r="E23" s="48">
        <v>6</v>
      </c>
      <c r="F23" s="40"/>
      <c r="G23" s="39"/>
      <c r="H23" s="16"/>
      <c r="I23" s="45"/>
      <c r="J23" s="44"/>
      <c r="K23" s="15"/>
      <c r="L23" s="41">
        <v>608.33333333333337</v>
      </c>
      <c r="M23" s="41">
        <v>890</v>
      </c>
      <c r="N23" s="41">
        <v>845.83333333333337</v>
      </c>
      <c r="O23" s="41">
        <v>720</v>
      </c>
      <c r="P23" s="41"/>
      <c r="Q23" s="41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0"/>
        <v>4</v>
      </c>
      <c r="AB23" s="19">
        <f t="shared" si="1"/>
        <v>766.05000000000007</v>
      </c>
      <c r="AC23" s="19">
        <f t="shared" si="2"/>
        <v>4596.3</v>
      </c>
      <c r="AD23" s="39">
        <f t="shared" si="3"/>
        <v>16.636206826994545</v>
      </c>
    </row>
    <row r="24" spans="1:30" ht="42.75" customHeight="1" x14ac:dyDescent="0.2">
      <c r="A24" s="13">
        <v>7</v>
      </c>
      <c r="B24" s="46" t="s">
        <v>85</v>
      </c>
      <c r="C24" s="47" t="s">
        <v>86</v>
      </c>
      <c r="D24" s="14" t="s">
        <v>69</v>
      </c>
      <c r="E24" s="48">
        <v>6</v>
      </c>
      <c r="F24" s="40"/>
      <c r="G24" s="39"/>
      <c r="H24" s="16"/>
      <c r="I24" s="45"/>
      <c r="J24" s="44"/>
      <c r="K24" s="15"/>
      <c r="L24" s="41">
        <v>1008.3333333333334</v>
      </c>
      <c r="M24" s="41">
        <v>1603</v>
      </c>
      <c r="N24" s="41">
        <v>1762.5</v>
      </c>
      <c r="O24" s="41">
        <v>1152.5</v>
      </c>
      <c r="P24" s="41"/>
      <c r="Q24" s="41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si="0"/>
        <v>4</v>
      </c>
      <c r="AB24" s="19">
        <f t="shared" si="1"/>
        <v>1381.59</v>
      </c>
      <c r="AC24" s="19">
        <f t="shared" si="2"/>
        <v>8289.5399999999991</v>
      </c>
      <c r="AD24" s="39">
        <f t="shared" si="3"/>
        <v>25.960166572389078</v>
      </c>
    </row>
    <row r="25" spans="1:30" ht="42.75" customHeight="1" x14ac:dyDescent="0.2">
      <c r="A25" s="13">
        <v>8</v>
      </c>
      <c r="B25" s="46" t="s">
        <v>87</v>
      </c>
      <c r="C25" s="47" t="s">
        <v>88</v>
      </c>
      <c r="D25" s="14" t="s">
        <v>69</v>
      </c>
      <c r="E25" s="48">
        <v>10</v>
      </c>
      <c r="F25" s="40"/>
      <c r="G25" s="39"/>
      <c r="H25" s="16"/>
      <c r="I25" s="45"/>
      <c r="J25" s="44"/>
      <c r="K25" s="15"/>
      <c r="L25" s="41">
        <v>2066.666666666667</v>
      </c>
      <c r="M25" s="41">
        <v>2914</v>
      </c>
      <c r="N25" s="41">
        <v>2858.3333333333335</v>
      </c>
      <c r="O25" s="41"/>
      <c r="P25" s="41"/>
      <c r="Q25" s="41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0"/>
        <v>3</v>
      </c>
      <c r="AB25" s="19">
        <f t="shared" si="1"/>
        <v>2613</v>
      </c>
      <c r="AC25" s="19">
        <f t="shared" si="2"/>
        <v>26130</v>
      </c>
      <c r="AD25" s="39">
        <f t="shared" si="3"/>
        <v>18.138404693782071</v>
      </c>
    </row>
    <row r="26" spans="1:30" ht="42.75" customHeight="1" x14ac:dyDescent="0.2">
      <c r="A26" s="13">
        <v>9</v>
      </c>
      <c r="B26" s="46" t="s">
        <v>89</v>
      </c>
      <c r="C26" s="47" t="s">
        <v>90</v>
      </c>
      <c r="D26" s="14" t="s">
        <v>69</v>
      </c>
      <c r="E26" s="48">
        <v>2</v>
      </c>
      <c r="F26" s="40"/>
      <c r="G26" s="39"/>
      <c r="H26" s="16"/>
      <c r="I26" s="45"/>
      <c r="J26" s="44"/>
      <c r="K26" s="15"/>
      <c r="L26" s="41">
        <v>4250</v>
      </c>
      <c r="M26" s="41">
        <v>3562</v>
      </c>
      <c r="N26" s="41">
        <v>3500</v>
      </c>
      <c r="O26" s="41"/>
      <c r="P26" s="41"/>
      <c r="Q26" s="41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si="0"/>
        <v>3</v>
      </c>
      <c r="AB26" s="19">
        <f t="shared" si="1"/>
        <v>3770.67</v>
      </c>
      <c r="AC26" s="19">
        <f t="shared" si="2"/>
        <v>7541.34</v>
      </c>
      <c r="AD26" s="39">
        <f t="shared" si="3"/>
        <v>11.039702366656096</v>
      </c>
    </row>
    <row r="27" spans="1:30" ht="42.75" customHeight="1" x14ac:dyDescent="0.2">
      <c r="A27" s="13">
        <v>10</v>
      </c>
      <c r="B27" s="46" t="s">
        <v>91</v>
      </c>
      <c r="C27" s="47" t="s">
        <v>92</v>
      </c>
      <c r="D27" s="14" t="s">
        <v>69</v>
      </c>
      <c r="E27" s="48">
        <v>14</v>
      </c>
      <c r="F27" s="40"/>
      <c r="G27" s="39"/>
      <c r="H27" s="16"/>
      <c r="I27" s="45"/>
      <c r="J27" s="44"/>
      <c r="K27" s="15"/>
      <c r="L27" s="41">
        <v>1708.3333333333335</v>
      </c>
      <c r="M27" s="41">
        <v>2590</v>
      </c>
      <c r="N27" s="41">
        <v>2850</v>
      </c>
      <c r="O27" s="41">
        <v>2826</v>
      </c>
      <c r="P27" s="41"/>
      <c r="Q27" s="41"/>
      <c r="R27" s="17"/>
      <c r="S27" s="17"/>
      <c r="T27" s="17"/>
      <c r="U27" s="17"/>
      <c r="V27" s="17"/>
      <c r="W27" s="17"/>
      <c r="X27" s="17"/>
      <c r="Y27" s="17"/>
      <c r="Z27" s="17"/>
      <c r="AA27" s="18">
        <f t="shared" si="0"/>
        <v>4</v>
      </c>
      <c r="AB27" s="19">
        <f t="shared" si="1"/>
        <v>2493.59</v>
      </c>
      <c r="AC27" s="19">
        <f t="shared" si="2"/>
        <v>34910.26</v>
      </c>
      <c r="AD27" s="39">
        <f t="shared" si="3"/>
        <v>21.514550271319539</v>
      </c>
    </row>
    <row r="28" spans="1:30" ht="42.75" customHeight="1" x14ac:dyDescent="0.2">
      <c r="A28" s="13">
        <v>11</v>
      </c>
      <c r="B28" s="46" t="s">
        <v>93</v>
      </c>
      <c r="C28" s="47" t="s">
        <v>94</v>
      </c>
      <c r="D28" s="14" t="s">
        <v>69</v>
      </c>
      <c r="E28" s="48">
        <v>10</v>
      </c>
      <c r="F28" s="40"/>
      <c r="G28" s="39"/>
      <c r="H28" s="16"/>
      <c r="I28" s="45"/>
      <c r="J28" s="44"/>
      <c r="K28" s="15"/>
      <c r="L28" s="41">
        <v>1708.3333333333335</v>
      </c>
      <c r="M28" s="41">
        <v>2590</v>
      </c>
      <c r="N28" s="41">
        <v>2850</v>
      </c>
      <c r="O28" s="41">
        <v>2826</v>
      </c>
      <c r="P28" s="41"/>
      <c r="Q28" s="41"/>
      <c r="R28" s="17"/>
      <c r="S28" s="17"/>
      <c r="T28" s="17"/>
      <c r="U28" s="17"/>
      <c r="V28" s="17"/>
      <c r="W28" s="17"/>
      <c r="X28" s="17"/>
      <c r="Y28" s="17"/>
      <c r="Z28" s="17"/>
      <c r="AA28" s="18">
        <f t="shared" si="0"/>
        <v>4</v>
      </c>
      <c r="AB28" s="19">
        <f t="shared" si="1"/>
        <v>2493.59</v>
      </c>
      <c r="AC28" s="19">
        <f t="shared" si="2"/>
        <v>24935.9</v>
      </c>
      <c r="AD28" s="39">
        <f t="shared" si="3"/>
        <v>21.514550271319539</v>
      </c>
    </row>
    <row r="29" spans="1:30" ht="42.75" customHeight="1" x14ac:dyDescent="0.2">
      <c r="A29" s="13">
        <v>12</v>
      </c>
      <c r="B29" s="46" t="s">
        <v>95</v>
      </c>
      <c r="C29" s="47" t="s">
        <v>96</v>
      </c>
      <c r="D29" s="14" t="s">
        <v>69</v>
      </c>
      <c r="E29" s="48">
        <v>12</v>
      </c>
      <c r="F29" s="40"/>
      <c r="G29" s="39"/>
      <c r="H29" s="16"/>
      <c r="I29" s="45"/>
      <c r="J29" s="44"/>
      <c r="K29" s="15"/>
      <c r="L29" s="41">
        <v>2066.666666666667</v>
      </c>
      <c r="M29" s="41">
        <v>3642</v>
      </c>
      <c r="N29" s="41">
        <v>3600</v>
      </c>
      <c r="O29" s="41">
        <v>4019.0000000000005</v>
      </c>
      <c r="P29" s="41"/>
      <c r="Q29" s="41"/>
      <c r="R29" s="17"/>
      <c r="S29" s="17"/>
      <c r="T29" s="17"/>
      <c r="U29" s="17"/>
      <c r="V29" s="17"/>
      <c r="W29" s="17"/>
      <c r="X29" s="17"/>
      <c r="Y29" s="17"/>
      <c r="Z29" s="17"/>
      <c r="AA29" s="18">
        <f t="shared" si="0"/>
        <v>4</v>
      </c>
      <c r="AB29" s="19">
        <f t="shared" si="1"/>
        <v>3331.92</v>
      </c>
      <c r="AC29" s="19">
        <f t="shared" si="2"/>
        <v>39983.040000000001</v>
      </c>
      <c r="AD29" s="39">
        <f t="shared" si="3"/>
        <v>25.939523672832937</v>
      </c>
    </row>
    <row r="30" spans="1:30" ht="42.75" customHeight="1" x14ac:dyDescent="0.2">
      <c r="A30" s="13">
        <v>13</v>
      </c>
      <c r="B30" s="46" t="s">
        <v>97</v>
      </c>
      <c r="C30" s="47" t="s">
        <v>98</v>
      </c>
      <c r="D30" s="14" t="s">
        <v>69</v>
      </c>
      <c r="E30" s="48">
        <v>4</v>
      </c>
      <c r="F30" s="40"/>
      <c r="G30" s="39"/>
      <c r="H30" s="16"/>
      <c r="I30" s="45"/>
      <c r="J30" s="44"/>
      <c r="K30" s="15"/>
      <c r="L30" s="41">
        <v>908.33333333333337</v>
      </c>
      <c r="M30" s="41">
        <v>1295</v>
      </c>
      <c r="N30" s="41">
        <v>1333.3333333333335</v>
      </c>
      <c r="O30" s="41">
        <v>984.50000000000011</v>
      </c>
      <c r="P30" s="41"/>
      <c r="Q30" s="41"/>
      <c r="R30" s="17"/>
      <c r="S30" s="17"/>
      <c r="T30" s="17"/>
      <c r="U30" s="17"/>
      <c r="V30" s="17"/>
      <c r="W30" s="17"/>
      <c r="X30" s="17"/>
      <c r="Y30" s="17"/>
      <c r="Z30" s="17"/>
      <c r="AA30" s="18">
        <f t="shared" si="0"/>
        <v>4</v>
      </c>
      <c r="AB30" s="19">
        <f t="shared" si="1"/>
        <v>1130.3</v>
      </c>
      <c r="AC30" s="19">
        <f t="shared" si="2"/>
        <v>4521.2</v>
      </c>
      <c r="AD30" s="39">
        <f t="shared" si="3"/>
        <v>19.035242264908508</v>
      </c>
    </row>
    <row r="31" spans="1:30" ht="42.75" customHeight="1" x14ac:dyDescent="0.2">
      <c r="A31" s="13">
        <v>14</v>
      </c>
      <c r="B31" s="46" t="s">
        <v>99</v>
      </c>
      <c r="C31" s="47" t="s">
        <v>100</v>
      </c>
      <c r="D31" s="14" t="s">
        <v>69</v>
      </c>
      <c r="E31" s="48">
        <v>4</v>
      </c>
      <c r="F31" s="40"/>
      <c r="G31" s="39"/>
      <c r="H31" s="16"/>
      <c r="I31" s="45"/>
      <c r="J31" s="44"/>
      <c r="K31" s="15"/>
      <c r="L31" s="41">
        <v>908.33333333333337</v>
      </c>
      <c r="M31" s="41">
        <v>1295</v>
      </c>
      <c r="N31" s="41">
        <v>1333.3333333333335</v>
      </c>
      <c r="O31" s="41">
        <v>984.50000000000011</v>
      </c>
      <c r="P31" s="41"/>
      <c r="Q31" s="41"/>
      <c r="R31" s="17"/>
      <c r="S31" s="17"/>
      <c r="T31" s="17"/>
      <c r="U31" s="17"/>
      <c r="V31" s="17"/>
      <c r="W31" s="17"/>
      <c r="X31" s="17"/>
      <c r="Y31" s="17"/>
      <c r="Z31" s="17"/>
      <c r="AA31" s="18">
        <f t="shared" si="0"/>
        <v>4</v>
      </c>
      <c r="AB31" s="19">
        <f t="shared" si="1"/>
        <v>1130.3</v>
      </c>
      <c r="AC31" s="19">
        <f t="shared" si="2"/>
        <v>4521.2</v>
      </c>
      <c r="AD31" s="39">
        <f t="shared" si="3"/>
        <v>19.035242264908508</v>
      </c>
    </row>
    <row r="32" spans="1:30" ht="42.75" customHeight="1" x14ac:dyDescent="0.2">
      <c r="A32" s="13">
        <v>15</v>
      </c>
      <c r="B32" s="46" t="s">
        <v>101</v>
      </c>
      <c r="C32" s="47" t="s">
        <v>102</v>
      </c>
      <c r="D32" s="14" t="s">
        <v>69</v>
      </c>
      <c r="E32" s="48">
        <v>11</v>
      </c>
      <c r="F32" s="40"/>
      <c r="G32" s="39"/>
      <c r="H32" s="16"/>
      <c r="I32" s="45"/>
      <c r="J32" s="44"/>
      <c r="K32" s="15"/>
      <c r="L32" s="41">
        <v>1008.3333333333334</v>
      </c>
      <c r="M32" s="41">
        <v>1603</v>
      </c>
      <c r="N32" s="41">
        <v>1683.3333333333335</v>
      </c>
      <c r="O32" s="41">
        <v>1152.5</v>
      </c>
      <c r="P32" s="41"/>
      <c r="Q32" s="41"/>
      <c r="R32" s="17"/>
      <c r="S32" s="17"/>
      <c r="T32" s="17"/>
      <c r="U32" s="17"/>
      <c r="V32" s="17"/>
      <c r="W32" s="17"/>
      <c r="X32" s="17"/>
      <c r="Y32" s="17"/>
      <c r="Z32" s="17"/>
      <c r="AA32" s="18">
        <f t="shared" si="0"/>
        <v>4</v>
      </c>
      <c r="AB32" s="19">
        <f t="shared" si="1"/>
        <v>1361.8</v>
      </c>
      <c r="AC32" s="19">
        <f t="shared" si="2"/>
        <v>14979.8</v>
      </c>
      <c r="AD32" s="39">
        <f t="shared" si="3"/>
        <v>24.366012937222749</v>
      </c>
    </row>
    <row r="33" spans="1:30" ht="42.75" customHeight="1" x14ac:dyDescent="0.2">
      <c r="A33" s="13">
        <v>16</v>
      </c>
      <c r="B33" s="46" t="s">
        <v>103</v>
      </c>
      <c r="C33" s="47" t="s">
        <v>104</v>
      </c>
      <c r="D33" s="14" t="s">
        <v>69</v>
      </c>
      <c r="E33" s="48">
        <v>4</v>
      </c>
      <c r="F33" s="40"/>
      <c r="G33" s="39"/>
      <c r="H33" s="16"/>
      <c r="I33" s="45"/>
      <c r="J33" s="44"/>
      <c r="K33" s="15"/>
      <c r="L33" s="41">
        <v>1008.3333333333334</v>
      </c>
      <c r="M33" s="41">
        <v>1603</v>
      </c>
      <c r="N33" s="41">
        <v>1683.3333333333335</v>
      </c>
      <c r="O33" s="41">
        <v>1152.5</v>
      </c>
      <c r="P33" s="41"/>
      <c r="Q33" s="41"/>
      <c r="R33" s="17"/>
      <c r="S33" s="17"/>
      <c r="T33" s="17"/>
      <c r="U33" s="17"/>
      <c r="V33" s="17"/>
      <c r="W33" s="17"/>
      <c r="X33" s="17"/>
      <c r="Y33" s="17"/>
      <c r="Z33" s="17"/>
      <c r="AA33" s="18">
        <f t="shared" si="0"/>
        <v>4</v>
      </c>
      <c r="AB33" s="19">
        <f t="shared" si="1"/>
        <v>1361.8</v>
      </c>
      <c r="AC33" s="19">
        <f t="shared" si="2"/>
        <v>5447.2</v>
      </c>
      <c r="AD33" s="39">
        <f t="shared" si="3"/>
        <v>24.366012937222749</v>
      </c>
    </row>
    <row r="34" spans="1:30" ht="42.75" customHeight="1" x14ac:dyDescent="0.2">
      <c r="A34" s="13">
        <v>17</v>
      </c>
      <c r="B34" s="46" t="s">
        <v>105</v>
      </c>
      <c r="C34" s="47" t="s">
        <v>106</v>
      </c>
      <c r="D34" s="14" t="s">
        <v>69</v>
      </c>
      <c r="E34" s="48">
        <v>4</v>
      </c>
      <c r="F34" s="40"/>
      <c r="G34" s="39"/>
      <c r="H34" s="16"/>
      <c r="I34" s="45"/>
      <c r="J34" s="44"/>
      <c r="K34" s="15" t="str">
        <f t="shared" ref="K34:K36" si="4">IF(SUM(F34)=0,"",F34*J34)</f>
        <v/>
      </c>
      <c r="L34" s="41">
        <v>1008.3333333333334</v>
      </c>
      <c r="M34" s="41">
        <v>1603</v>
      </c>
      <c r="N34" s="41">
        <v>1683.3333333333335</v>
      </c>
      <c r="O34" s="41">
        <v>1152.5</v>
      </c>
      <c r="P34" s="41"/>
      <c r="Q34" s="41"/>
      <c r="R34" s="17"/>
      <c r="S34" s="17"/>
      <c r="T34" s="17"/>
      <c r="U34" s="17"/>
      <c r="V34" s="17"/>
      <c r="W34" s="17"/>
      <c r="X34" s="17"/>
      <c r="Y34" s="17"/>
      <c r="Z34" s="17"/>
      <c r="AA34" s="18">
        <f t="shared" si="0"/>
        <v>4</v>
      </c>
      <c r="AB34" s="19">
        <f t="shared" si="1"/>
        <v>1361.8</v>
      </c>
      <c r="AC34" s="19">
        <f t="shared" si="2"/>
        <v>5447.2</v>
      </c>
      <c r="AD34" s="39">
        <f t="shared" si="3"/>
        <v>24.366012937222749</v>
      </c>
    </row>
    <row r="35" spans="1:30" ht="42.75" customHeight="1" x14ac:dyDescent="0.2">
      <c r="A35" s="13">
        <v>18</v>
      </c>
      <c r="B35" s="46" t="s">
        <v>107</v>
      </c>
      <c r="C35" s="47" t="s">
        <v>108</v>
      </c>
      <c r="D35" s="14" t="s">
        <v>69</v>
      </c>
      <c r="E35" s="48">
        <v>21</v>
      </c>
      <c r="F35" s="40"/>
      <c r="G35" s="39"/>
      <c r="H35" s="16"/>
      <c r="I35" s="45"/>
      <c r="J35" s="44"/>
      <c r="K35" s="15" t="str">
        <f t="shared" si="4"/>
        <v/>
      </c>
      <c r="L35" s="41">
        <v>908.33333333333337</v>
      </c>
      <c r="M35" s="41">
        <v>1295</v>
      </c>
      <c r="N35" s="41">
        <v>1333.3333333333335</v>
      </c>
      <c r="O35" s="41">
        <v>984.50000000000011</v>
      </c>
      <c r="P35" s="41"/>
      <c r="Q35" s="41"/>
      <c r="R35" s="17"/>
      <c r="S35" s="17"/>
      <c r="T35" s="17"/>
      <c r="U35" s="17"/>
      <c r="V35" s="17"/>
      <c r="W35" s="17"/>
      <c r="X35" s="17"/>
      <c r="Y35" s="17"/>
      <c r="Z35" s="17"/>
      <c r="AA35" s="18">
        <f t="shared" si="0"/>
        <v>4</v>
      </c>
      <c r="AB35" s="19">
        <f t="shared" si="1"/>
        <v>1130.3</v>
      </c>
      <c r="AC35" s="19">
        <f t="shared" si="2"/>
        <v>23736.3</v>
      </c>
      <c r="AD35" s="39">
        <f t="shared" si="3"/>
        <v>19.035242264908508</v>
      </c>
    </row>
    <row r="36" spans="1:30" ht="42.75" customHeight="1" x14ac:dyDescent="0.2">
      <c r="A36" s="13">
        <v>19</v>
      </c>
      <c r="B36" s="46" t="s">
        <v>109</v>
      </c>
      <c r="C36" s="47" t="s">
        <v>110</v>
      </c>
      <c r="D36" s="14" t="s">
        <v>69</v>
      </c>
      <c r="E36" s="48">
        <v>19</v>
      </c>
      <c r="F36" s="40"/>
      <c r="G36" s="39"/>
      <c r="H36" s="16"/>
      <c r="I36" s="45"/>
      <c r="J36" s="44"/>
      <c r="K36" s="15" t="str">
        <f t="shared" si="4"/>
        <v/>
      </c>
      <c r="L36" s="41">
        <v>1708.3333333333335</v>
      </c>
      <c r="M36" s="41">
        <v>2590</v>
      </c>
      <c r="N36" s="41">
        <v>2850</v>
      </c>
      <c r="O36" s="41">
        <v>2826</v>
      </c>
      <c r="P36" s="41"/>
      <c r="Q36" s="41"/>
      <c r="R36" s="17"/>
      <c r="S36" s="17"/>
      <c r="T36" s="17"/>
      <c r="U36" s="17"/>
      <c r="V36" s="17"/>
      <c r="W36" s="17"/>
      <c r="X36" s="17"/>
      <c r="Y36" s="17"/>
      <c r="Z36" s="17"/>
      <c r="AA36" s="18">
        <f t="shared" si="0"/>
        <v>4</v>
      </c>
      <c r="AB36" s="19">
        <f t="shared" si="1"/>
        <v>2493.59</v>
      </c>
      <c r="AC36" s="19">
        <f t="shared" si="2"/>
        <v>47378.210000000006</v>
      </c>
      <c r="AD36" s="39">
        <f t="shared" si="3"/>
        <v>21.514550271319539</v>
      </c>
    </row>
    <row r="37" spans="1:30" ht="24" customHeight="1" x14ac:dyDescent="0.2">
      <c r="A37" s="34"/>
      <c r="B37" s="35"/>
      <c r="C37" s="57" t="s">
        <v>5</v>
      </c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7"/>
      <c r="AC37" s="37">
        <f>SUM(AC18:AC36)</f>
        <v>429566.15</v>
      </c>
      <c r="AD37" s="38"/>
    </row>
    <row r="38" spans="1:30" ht="13.5" customHeight="1" x14ac:dyDescent="0.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1"/>
    </row>
    <row r="39" spans="1:30" s="22" customFormat="1" ht="13.5" customHeight="1" x14ac:dyDescent="0.2">
      <c r="C39" s="22" t="s">
        <v>8</v>
      </c>
    </row>
    <row r="40" spans="1:30" s="22" customFormat="1" ht="15" customHeight="1" x14ac:dyDescent="0.2">
      <c r="C40" s="23" t="s">
        <v>31</v>
      </c>
    </row>
    <row r="41" spans="1:30" s="22" customFormat="1" ht="15" customHeight="1" x14ac:dyDescent="0.2">
      <c r="C41" s="23" t="s">
        <v>32</v>
      </c>
    </row>
    <row r="42" spans="1:30" s="22" customFormat="1" ht="15" customHeight="1" x14ac:dyDescent="0.2">
      <c r="C42" s="23" t="s">
        <v>33</v>
      </c>
    </row>
    <row r="43" spans="1:30" ht="13.5" customHeight="1" x14ac:dyDescent="0.2">
      <c r="L43" s="24"/>
    </row>
    <row r="44" spans="1:30" s="3" customFormat="1" ht="13.5" customHeight="1" x14ac:dyDescent="0.25">
      <c r="C44" s="25" t="s">
        <v>0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30" s="3" customFormat="1" ht="13.5" customHeight="1" x14ac:dyDescent="0.2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30" s="3" customFormat="1" ht="13.5" customHeight="1" x14ac:dyDescent="0.25">
      <c r="C46" s="26"/>
      <c r="D46" s="27"/>
      <c r="E46" s="27"/>
      <c r="F46" s="51"/>
      <c r="G46" s="51"/>
      <c r="H46" s="51"/>
      <c r="I46" s="51"/>
      <c r="J46" s="51"/>
      <c r="K46" s="28"/>
      <c r="L46" s="51"/>
      <c r="M46" s="51"/>
      <c r="N46" s="51"/>
      <c r="O46" s="31"/>
      <c r="P46" s="31"/>
      <c r="Q46" s="1"/>
      <c r="R46" s="1"/>
      <c r="S46" s="1"/>
      <c r="T46" s="1"/>
      <c r="U46" s="1"/>
      <c r="V46" s="51"/>
      <c r="W46" s="51"/>
      <c r="X46" s="51"/>
      <c r="Y46" s="51"/>
      <c r="Z46" s="51"/>
      <c r="AA46" s="51"/>
      <c r="AB46" s="51"/>
      <c r="AC46" s="29"/>
    </row>
    <row r="47" spans="1:30" s="3" customFormat="1" ht="13.5" customHeight="1" x14ac:dyDescent="0.25">
      <c r="C47" s="30" t="s">
        <v>2</v>
      </c>
      <c r="D47" s="27"/>
      <c r="E47" s="27"/>
      <c r="F47" s="52" t="s">
        <v>27</v>
      </c>
      <c r="G47" s="52"/>
      <c r="H47" s="52"/>
      <c r="I47" s="52"/>
      <c r="J47" s="52"/>
      <c r="K47" s="1"/>
      <c r="L47" s="65" t="s">
        <v>7</v>
      </c>
      <c r="M47" s="65"/>
      <c r="N47" s="65"/>
      <c r="O47" s="31"/>
      <c r="P47" s="31"/>
      <c r="Q47" s="1"/>
      <c r="R47" s="1"/>
      <c r="S47" s="1"/>
      <c r="T47" s="1"/>
      <c r="U47" s="1"/>
      <c r="V47" s="52"/>
      <c r="W47" s="52"/>
      <c r="X47" s="52"/>
      <c r="Y47" s="52"/>
      <c r="Z47" s="52"/>
      <c r="AA47" s="52"/>
      <c r="AB47" s="52"/>
    </row>
    <row r="48" spans="1:30" ht="13.5" customHeight="1" x14ac:dyDescent="0.2">
      <c r="C48" s="32"/>
    </row>
    <row r="49" spans="3:30" ht="13.5" customHeight="1" x14ac:dyDescent="0.2">
      <c r="C49" s="25" t="s">
        <v>28</v>
      </c>
    </row>
    <row r="50" spans="3:30" ht="13.5" customHeight="1" x14ac:dyDescent="0.2"/>
    <row r="51" spans="3:30" x14ac:dyDescent="0.2">
      <c r="C51" s="26"/>
      <c r="D51" s="27"/>
      <c r="E51" s="27"/>
      <c r="F51" s="51"/>
      <c r="G51" s="51"/>
      <c r="H51" s="51"/>
      <c r="I51" s="51"/>
      <c r="J51" s="51"/>
      <c r="K51" s="28"/>
      <c r="L51" s="51"/>
      <c r="M51" s="51"/>
      <c r="N51" s="51"/>
      <c r="O51" s="31"/>
      <c r="P51" s="31"/>
      <c r="V51" s="51"/>
      <c r="W51" s="51"/>
      <c r="X51" s="51"/>
      <c r="Y51" s="51"/>
      <c r="Z51" s="51"/>
      <c r="AA51" s="51"/>
      <c r="AB51" s="51"/>
    </row>
    <row r="52" spans="3:30" x14ac:dyDescent="0.2">
      <c r="C52" s="30" t="s">
        <v>2</v>
      </c>
      <c r="D52" s="27"/>
      <c r="E52" s="27"/>
      <c r="F52" s="52" t="s">
        <v>27</v>
      </c>
      <c r="G52" s="52"/>
      <c r="H52" s="52"/>
      <c r="I52" s="52"/>
      <c r="J52" s="52"/>
      <c r="L52" s="65" t="s">
        <v>7</v>
      </c>
      <c r="M52" s="65"/>
      <c r="N52" s="65"/>
      <c r="O52" s="31"/>
      <c r="P52" s="31"/>
      <c r="V52" s="52"/>
      <c r="W52" s="52"/>
      <c r="X52" s="52"/>
      <c r="Y52" s="52"/>
      <c r="Z52" s="52"/>
      <c r="AA52" s="52"/>
      <c r="AB52" s="52"/>
    </row>
    <row r="55" spans="3:30" x14ac:dyDescent="0.2">
      <c r="C55" s="25" t="s">
        <v>64</v>
      </c>
    </row>
    <row r="57" spans="3:30" x14ac:dyDescent="0.2"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G18:I36 A18:A36 D18:D36" name="Диапазон3"/>
    <protectedRange sqref="R18:Z36" name="Диапазон4"/>
    <protectedRange sqref="C51 F46 L46 L51 F51 C46" name="Диапазон5"/>
    <protectedRange sqref="D40:AC42" name="Диапазон6"/>
    <protectedRange sqref="V1" name="Диапазон8_1"/>
    <protectedRange sqref="C40:C42" name="Диапазон6_1"/>
    <protectedRange sqref="O18:Q36" name="Диапазон4_1"/>
    <protectedRange sqref="D7:AC7" name="Диапазон1_1"/>
    <protectedRange sqref="D10:AC11" name="Диапазон2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57:AD57"/>
    <mergeCell ref="V52:AB52"/>
    <mergeCell ref="AD14:AD16"/>
    <mergeCell ref="AC14:AC16"/>
    <mergeCell ref="AB14:AB16"/>
    <mergeCell ref="V51:AB51"/>
    <mergeCell ref="F46:J46"/>
    <mergeCell ref="F47:J47"/>
    <mergeCell ref="V46:AB46"/>
    <mergeCell ref="V47:AB47"/>
    <mergeCell ref="L51:N51"/>
    <mergeCell ref="L52:N52"/>
    <mergeCell ref="F15:F16"/>
    <mergeCell ref="F14:I14"/>
    <mergeCell ref="I15:I16"/>
    <mergeCell ref="L47:N47"/>
    <mergeCell ref="F51:J51"/>
    <mergeCell ref="F52:J52"/>
    <mergeCell ref="J14:J16"/>
    <mergeCell ref="L46:N46"/>
    <mergeCell ref="A14:A16"/>
    <mergeCell ref="C37:M37"/>
    <mergeCell ref="C14:C16"/>
    <mergeCell ref="B14:B16"/>
    <mergeCell ref="L15:P1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2022-06-27T10:36:10Z</cp:lastPrinted>
  <dcterms:created xsi:type="dcterms:W3CDTF">1996-10-08T23:32:33Z</dcterms:created>
  <dcterms:modified xsi:type="dcterms:W3CDTF">2022-08-08T08:04:53Z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